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<sst xmlns="http://schemas.openxmlformats.org/spreadsheetml/2006/main" count="206" uniqueCount="204">
  <si>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</si>
  <si>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</si>
  <si>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</si>
  <si>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</si>
  <si>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</si>
  <si>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</si>
  <si>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</si>
  <si>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</si>
  <si>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</si>
  <si>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</si>
  <si>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</si>
  <si>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</si>
  <si>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</si>
  <si>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</si>
  <si>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</si>
  <si>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</si>
  <si>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</si>
  <si>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</si>
  <si>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</si>
  <si>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</si>
  <si>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</si>
  <si>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</si>
  <si>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</si>
  <si>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</si>
  <si>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</si>
  <si>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</si>
  <si>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</si>
  <si>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</si>
  <si>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</si>
  <si>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</si>
  <si>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</si>
  <si>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</si>
  <si>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</si>
  <si>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</si>
  <si>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</si>
  <si>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</si>
  <si>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</si>
  <si>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</si>
  <si>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</si>
  <si>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</si>
  <si>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</si>
  <si>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</si>
  <si>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</si>
  <si>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</si>
  <si>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</si>
  <si>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</si>
  <si>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</si>
  <si>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</si>
  <si>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</si>
  <si>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</si>
  <si>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</si>
  <si>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</si>
  <si>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</si>
  <si>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</si>
  <si>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</si>
  <si>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</si>
  <si>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</si>
  <si>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</si>
  <si>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</si>
  <si>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</si>
  <si>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</si>
  <si>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</si>
  <si>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</si>
  <si>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</si>
  <si>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</si>
  <si>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</si>
  <si>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</si>
  <si>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</si>
  <si>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</si>
  <si>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</si>
  <si>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</si>
  <si>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</si>
  <si>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</si>
  <si>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</si>
  <si>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</si>
  <si>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</si>
  <si>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</si>
  <si>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</si>
  <si>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</si>
  <si>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</si>
  <si>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</si>
  <si>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</si>
  <si>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</si>
  <si>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</si>
  <si>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</si>
  <si>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</si>
  <si>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</si>
  <si>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</si>
  <si>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</si>
  <si>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</si>
  <si>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</si>
  <si>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</si>
  <si>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</si>
  <si>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</si>
  <si>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</si>
  <si>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</si>
  <si>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</si>
  <si>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</si>
  <si>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</si>
  <si>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</si>
  <si>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</si>
  <si>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</si>
  <si>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</si>
  <si>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</si>
  <si>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</si>
  <si>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</si>
  <si>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</si>
  <si>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</si>
  <si>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</si>
  <si>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</si>
  <si>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</si>
  <si>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</si>
  <si>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</si>
  <si>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</si>
  <si>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</si>
  <si>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</si>
  <si>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</si>
  <si>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</si>
  <si>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</si>
  <si>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</si>
  <si>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</si>
  <si>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</si>
  <si>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</si>
  <si>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</si>
  <si>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</si>
  <si>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</si>
  <si>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</si>
  <si>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</si>
  <si>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</si>
  <si>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</si>
  <si>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</si>
  <si>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</si>
  <si>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</si>
  <si>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</si>
  <si>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</si>
  <si>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</si>
  <si>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</si>
  <si>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</si>
  <si>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</si>
  <si>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</si>
  <si>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</si>
  <si>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</si>
  <si>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</si>
  <si>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</si>
  <si>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</si>
  <si>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</si>
  <si>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</si>
  <si>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</si>
  <si>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</si>
  <si>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</si>
  <si>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</si>
  <si>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</si>
  <si>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</si>
  <si>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</si>
  <si>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</si>
  <si>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</si>
  <si>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</si>
  <si>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</si>
  <si>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</si>
  <si>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</si>
  <si>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</si>
  <si>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</si>
  <si>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</si>
  <si>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</si>
  <si>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</si>
  <si>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</si>
  <si>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</si>
  <si>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</si>
  <si>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</si>
  <si>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</si>
  <si>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</si>
  <si>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</si>
  <si>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</si>
  <si>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</si>
  <si>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</si>
  <si>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</si>
  <si>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</si>
  <si>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</si>
  <si>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</si>
  <si>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</si>
  <si>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</si>
  <si>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</si>
  <si>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</si>
  <si>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</si>
  <si>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</si>
  <si>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</si>
  <si>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</si>
  <si>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</si>
  <si>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</si>
  <si>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</si>
  <si>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</si>
  <si>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</si>
  <si>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</si>
  <si>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</si>
  <si>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</si>
  <si>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</si>
  <si>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</si>
  <si>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</si>
  <si>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</si>
  <si>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</si>
  <si>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</si>
  <si>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</si>
  <si>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القدس للصناعات الخرسانية</t>
  </si>
  <si>
    <t>AL-QUDS READY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</si>
</sst>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4" zoomScaleNormal="100" workbookViewId="0">
      <selection activeCell="F56" sqref="F56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141208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0.28999999999999998</v>
      </c>
      <c r="F6" s="47">
        <v>0.39</v>
      </c>
      <c r="G6" s="47">
        <v>0.47</v>
      </c>
      <c r="H6" s="47">
        <v>0.5</v>
      </c>
      <c r="I6" s="4" t="s">
        <v>195</v>
      </c>
    </row>
    <row r="7" spans="4:18" ht="20.100000000000001" customHeight="1" x14ac:dyDescent="0.2">
      <c r="D7" s="13" t="s">
        <v>87</v>
      </c>
      <c r="E7" s="47">
        <v>926904.7</v>
      </c>
      <c r="F7" s="16">
        <v>1092072.95</v>
      </c>
      <c r="G7" s="16">
        <v>2478883.38</v>
      </c>
      <c r="H7" s="16">
        <v>9953388.3300000001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2673989</v>
      </c>
      <c r="F8" s="16">
        <v>2332866</v>
      </c>
      <c r="G8" s="16">
        <v>4736690</v>
      </c>
      <c r="H8" s="16">
        <v>17275623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1826</v>
      </c>
      <c r="F9" s="16">
        <v>1870</v>
      </c>
      <c r="G9" s="16">
        <v>2240</v>
      </c>
      <c r="H9" s="16">
        <v>8124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7460026</v>
      </c>
      <c r="F10" s="16">
        <v>7460026</v>
      </c>
      <c r="G10" s="16">
        <v>7460026</v>
      </c>
      <c r="H10" s="16">
        <v>7460026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2163407.54</v>
      </c>
      <c r="F11" s="16">
        <v>2909410.14</v>
      </c>
      <c r="G11" s="16">
        <v>3506212.22</v>
      </c>
      <c r="H11" s="16">
        <v>3730013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11172</v>
      </c>
      <c r="F16" s="41">
        <v>5839</v>
      </c>
      <c r="G16" s="41">
        <v>432912</v>
      </c>
      <c r="H16" s="41">
        <v>1777174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2372951</v>
      </c>
      <c r="F17" s="16">
        <v>1488773</v>
      </c>
      <c r="G17" s="16">
        <v>1736135</v>
      </c>
      <c r="H17" s="16">
        <v>1585447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3988437</v>
      </c>
      <c r="F19" s="16">
        <v>2159149</v>
      </c>
      <c r="G19" s="16">
        <v>2416246</v>
      </c>
      <c r="H19" s="16">
        <v>1928698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291140</v>
      </c>
      <c r="F21" s="16">
        <v>259370</v>
      </c>
      <c r="G21" s="16">
        <v>231387</v>
      </c>
      <c r="H21" s="16">
        <v>219232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6802419</v>
      </c>
      <c r="F23" s="16">
        <v>3996161</v>
      </c>
      <c r="G23" s="16">
        <v>4911529</v>
      </c>
      <c r="H23" s="16">
        <v>5636147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188651</v>
      </c>
      <c r="F24" s="16">
        <v>237704</v>
      </c>
      <c r="G24" s="16">
        <v>470922</v>
      </c>
      <c r="H24" s="16">
        <v>268712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2813553</v>
      </c>
      <c r="F25" s="16">
        <v>2552565</v>
      </c>
      <c r="G25" s="16">
        <v>2566075</v>
      </c>
      <c r="H25" s="16">
        <v>3477953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3601082</v>
      </c>
      <c r="F26" s="16">
        <v>3601082</v>
      </c>
      <c r="G26" s="16">
        <v>3601082</v>
      </c>
      <c r="H26" s="16">
        <v>1839921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6414635</v>
      </c>
      <c r="F28" s="16">
        <v>6153647</v>
      </c>
      <c r="G28" s="16">
        <v>6167157</v>
      </c>
      <c r="H28" s="16">
        <v>5317874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196426</v>
      </c>
      <c r="F29" s="16">
        <v>254272</v>
      </c>
      <c r="G29" s="16">
        <v>154484</v>
      </c>
      <c r="H29" s="16">
        <v>211981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13602131</v>
      </c>
      <c r="F30" s="42">
        <v>10641784</v>
      </c>
      <c r="G30" s="42">
        <v>11704092</v>
      </c>
      <c r="H30" s="42">
        <v>11434714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4108847</v>
      </c>
      <c r="F35" s="41">
        <v>2197973</v>
      </c>
      <c r="G35" s="41">
        <v>3600822</v>
      </c>
      <c r="H35" s="41">
        <v>3371078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1530294</v>
      </c>
      <c r="F36" s="16">
        <v>553722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5854011</v>
      </c>
      <c r="F39" s="16">
        <v>2982007</v>
      </c>
      <c r="G39" s="16">
        <v>3796334</v>
      </c>
      <c r="H39" s="16">
        <v>3529484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5854011</v>
      </c>
      <c r="F43" s="42">
        <v>2982007</v>
      </c>
      <c r="G43" s="42">
        <v>3796334</v>
      </c>
      <c r="H43" s="42">
        <v>3529484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7460026</v>
      </c>
      <c r="F46" s="44">
        <v>7460026</v>
      </c>
      <c r="G46" s="44">
        <v>7460026</v>
      </c>
      <c r="H46" s="44">
        <v>7460026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7460026</v>
      </c>
      <c r="F47" s="43">
        <v>7460026</v>
      </c>
      <c r="G47" s="43">
        <v>7460026</v>
      </c>
      <c r="H47" s="43">
        <v>7460026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7460026</v>
      </c>
      <c r="F48" s="43">
        <v>7460026</v>
      </c>
      <c r="G48" s="43">
        <v>7460026</v>
      </c>
      <c r="H48" s="43">
        <v>7460026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225747</v>
      </c>
      <c r="F49" s="43">
        <v>209405</v>
      </c>
      <c r="G49" s="43">
        <v>175041</v>
      </c>
      <c r="H49" s="43">
        <v>140537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223801</v>
      </c>
      <c r="G55" s="43">
        <v>298401</v>
      </c>
      <c r="H55" s="43">
        <v>298401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-335566</v>
      </c>
      <c r="F57" s="43">
        <v>-261127</v>
      </c>
      <c r="G57" s="43">
        <v>-27909</v>
      </c>
      <c r="H57" s="43">
        <v>-9687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397913</v>
      </c>
      <c r="F58" s="43">
        <v>27672</v>
      </c>
      <c r="G58" s="43">
        <v>2199</v>
      </c>
      <c r="H58" s="43">
        <v>15953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7748120</v>
      </c>
      <c r="F59" s="43">
        <v>7659777</v>
      </c>
      <c r="G59" s="43">
        <v>7907758</v>
      </c>
      <c r="H59" s="43">
        <v>7905230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13602131</v>
      </c>
      <c r="F61" s="45">
        <v>10641784</v>
      </c>
      <c r="G61" s="45">
        <v>11704092</v>
      </c>
      <c r="H61" s="45">
        <v>11434714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7508881</v>
      </c>
      <c r="F65" s="44">
        <v>5455230</v>
      </c>
      <c r="G65" s="44">
        <v>6521164</v>
      </c>
      <c r="H65" s="44">
        <v>6258832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6271845</v>
      </c>
      <c r="F66" s="43">
        <v>3949055</v>
      </c>
      <c r="G66" s="43">
        <v>5095487</v>
      </c>
      <c r="H66" s="43">
        <v>4739888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1237036</v>
      </c>
      <c r="F67" s="43">
        <v>1506175</v>
      </c>
      <c r="G67" s="43">
        <v>1425677</v>
      </c>
      <c r="H67" s="43">
        <v>1518944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412300</v>
      </c>
      <c r="F68" s="43">
        <v>405546</v>
      </c>
      <c r="G68" s="43">
        <v>423256</v>
      </c>
      <c r="H68" s="43">
        <v>458549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771464</v>
      </c>
      <c r="F69" s="43">
        <v>805437</v>
      </c>
      <c r="G69" s="43">
        <v>758035</v>
      </c>
      <c r="H69" s="43">
        <v>763286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298814</v>
      </c>
      <c r="F70" s="43">
        <v>316966</v>
      </c>
      <c r="G70" s="43">
        <v>309852</v>
      </c>
      <c r="H70" s="43">
        <v>298410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54500</v>
      </c>
      <c r="F71" s="43">
        <v>50000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-1228</v>
      </c>
      <c r="F72" s="43">
        <v>245192</v>
      </c>
      <c r="G72" s="43">
        <v>244386</v>
      </c>
      <c r="H72" s="43">
        <v>297109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266611</v>
      </c>
      <c r="F73" s="43">
        <v>248417</v>
      </c>
      <c r="G73" s="43">
        <v>140426</v>
      </c>
      <c r="H73" s="43">
        <v>91649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35558</v>
      </c>
      <c r="G74" s="43">
        <v>21889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265383</v>
      </c>
      <c r="F75" s="43">
        <v>458051</v>
      </c>
      <c r="G75" s="43">
        <v>362923</v>
      </c>
      <c r="H75" s="43">
        <v>388758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102601</v>
      </c>
      <c r="F76" s="43">
        <v>87413</v>
      </c>
      <c r="G76" s="43">
        <v>12208</v>
      </c>
      <c r="H76" s="43">
        <v>15757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162782</v>
      </c>
      <c r="F77" s="43">
        <v>370638</v>
      </c>
      <c r="G77" s="43">
        <v>350715</v>
      </c>
      <c r="H77" s="43">
        <v>373001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27000</v>
      </c>
      <c r="G81" s="43">
        <v>31564</v>
      </c>
      <c r="H81" s="43">
        <v>33570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162782</v>
      </c>
      <c r="F82" s="43">
        <v>343638</v>
      </c>
      <c r="G82" s="43">
        <v>319151</v>
      </c>
      <c r="H82" s="43">
        <v>339431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162782</v>
      </c>
      <c r="F84" s="45">
        <v>343638</v>
      </c>
      <c r="G84" s="45">
        <v>319151</v>
      </c>
      <c r="H84" s="45">
        <v>339431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5839</v>
      </c>
      <c r="F88" s="44">
        <v>432912</v>
      </c>
      <c r="G88" s="44">
        <v>1777174</v>
      </c>
      <c r="H88" s="44">
        <v>843108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-649853</v>
      </c>
      <c r="F89" s="43">
        <v>-396771</v>
      </c>
      <c r="G89" s="43">
        <v>241293</v>
      </c>
      <c r="H89" s="43">
        <v>1802771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-321386</v>
      </c>
      <c r="F90" s="43">
        <v>-285623</v>
      </c>
      <c r="G90" s="43">
        <v>-1287154</v>
      </c>
      <c r="H90" s="43">
        <v>-570304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976572</v>
      </c>
      <c r="F91" s="43">
        <v>255321</v>
      </c>
      <c r="G91" s="43">
        <v>-298401</v>
      </c>
      <c r="H91" s="43">
        <v>-298401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11172</v>
      </c>
      <c r="F92" s="45">
        <v>5839</v>
      </c>
      <c r="G92" s="45">
        <v>432912</v>
      </c>
      <c r="H92" s="45">
        <v>1777174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35.844231642088111</v>
      </c>
      <c r="F96" s="46">
        <f>+F8*100/F10</f>
        <v>31.271553209063882</v>
      </c>
      <c r="G96" s="46">
        <f>+G8*100/G10</f>
        <v>63.494282727700948</v>
      </c>
      <c r="H96" s="46">
        <f>+H8*100/H10</f>
        <v>231.57590871667205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2.1820567381400549E-2</v>
      </c>
      <c r="F97" s="47">
        <f>+F84/F10</f>
        <v>4.6063914522549924E-2</v>
      </c>
      <c r="G97" s="47">
        <f>+G84/G10</f>
        <v>4.2781486284364158E-2</v>
      </c>
      <c r="H97" s="47">
        <f>+H84/H10</f>
        <v>4.5499975469254397E-2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3.0000029490513839E-2</v>
      </c>
      <c r="G98" s="47">
        <f>+G55/G10</f>
        <v>3.9999994638088392E-2</v>
      </c>
      <c r="H98" s="47">
        <f>+H55/H10</f>
        <v>3.9999994638088392E-2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1.0386183640646829</v>
      </c>
      <c r="F99" s="47">
        <f>+F59/F10</f>
        <v>1.0267761801366375</v>
      </c>
      <c r="G99" s="47">
        <f>+G59/G10</f>
        <v>1.0600174851937514</v>
      </c>
      <c r="H99" s="47">
        <f>+H59/H10</f>
        <v>1.0596786123801714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13.29021353712327</v>
      </c>
      <c r="F100" s="47">
        <f>+F11/F84</f>
        <v>8.466497127791456</v>
      </c>
      <c r="G100" s="47">
        <f>+G11/G84</f>
        <v>10.98606057947492</v>
      </c>
      <c r="H100" s="47">
        <f>+H11/H84</f>
        <v>10.989016913599524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7.6923152539779069</v>
      </c>
      <c r="G101" s="47">
        <f>+G55*100/G11</f>
        <v>8.5106371570400832</v>
      </c>
      <c r="H101" s="47">
        <f>+H55*100/H11</f>
        <v>7.9999989276176784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65.126965003870353</v>
      </c>
      <c r="G102" s="47">
        <f>+G55*100/G84</f>
        <v>93.498375377172565</v>
      </c>
      <c r="H102" s="47">
        <f>+H55*100/H84</f>
        <v>87.912123524368724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0.27921709266247813</v>
      </c>
      <c r="F103" s="48">
        <f>+F11/F59</f>
        <v>0.37982961383862746</v>
      </c>
      <c r="G103" s="48">
        <f>+G11/G59</f>
        <v>0.44338891250845058</v>
      </c>
      <c r="H103" s="48">
        <f>+H11/H59</f>
        <v>0.47184117350159327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16.474305558977431</v>
      </c>
      <c r="F105" s="53">
        <f>+F67*100/F65</f>
        <v>27.609743310547859</v>
      </c>
      <c r="G105" s="53">
        <f>+G67*100/G65</f>
        <v>21.862308630790455</v>
      </c>
      <c r="H105" s="53">
        <f>+H67*100/H65</f>
        <v>24.268809260258145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3.5342549708804816</v>
      </c>
      <c r="F106" s="54">
        <f>+F75*100/F65</f>
        <v>8.3965478999052294</v>
      </c>
      <c r="G106" s="54">
        <f>+G75*100/G65</f>
        <v>5.5653101194817367</v>
      </c>
      <c r="H106" s="54">
        <f>+H75*100/H65</f>
        <v>6.211350616217211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2.1678596318146472</v>
      </c>
      <c r="F107" s="54">
        <f>+F82*100/F65</f>
        <v>6.2992394454495964</v>
      </c>
      <c r="G107" s="54">
        <f>+G82*100/G65</f>
        <v>4.8940802592911323</v>
      </c>
      <c r="H107" s="54">
        <f>+H82*100/H65</f>
        <v>5.4232323219412182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1.196738952153894</v>
      </c>
      <c r="F108" s="54">
        <f>F82*100/F30</f>
        <v>3.2291390240583722</v>
      </c>
      <c r="G108" s="54">
        <f>G82*100/G30</f>
        <v>2.7268326325527856</v>
      </c>
      <c r="H108" s="54">
        <f>H82*100/H30</f>
        <v>2.9684257953456465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2.1009225463725394</v>
      </c>
      <c r="F109" s="55">
        <f>+F84*100/F59</f>
        <v>4.486266375639917</v>
      </c>
      <c r="G109" s="55">
        <f>+G84*100/G59</f>
        <v>4.035922697684982</v>
      </c>
      <c r="H109" s="55">
        <f>+H84*100/H59</f>
        <v>4.2937523639413397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43.037454939964924</v>
      </c>
      <c r="F111" s="46">
        <f>+F43*100/F30</f>
        <v>28.021683206499961</v>
      </c>
      <c r="G111" s="46">
        <f>+G43*100/G30</f>
        <v>32.435954878003351</v>
      </c>
      <c r="H111" s="46">
        <f>+H43*100/H30</f>
        <v>30.866395084302066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56.962545060035076</v>
      </c>
      <c r="F112" s="47">
        <f>+(F59+F60)*100/F30</f>
        <v>71.978316793500042</v>
      </c>
      <c r="G112" s="47">
        <f>+(G59+G60)*100/G30</f>
        <v>67.564045121996642</v>
      </c>
      <c r="H112" s="47">
        <f>+(H59+H60)*100/H30</f>
        <v>69.13360491569793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2.5865537372930087</v>
      </c>
      <c r="F113" s="48">
        <f>+F75/F76</f>
        <v>5.2400787068285037</v>
      </c>
      <c r="G113" s="48">
        <f>+G75/G76</f>
        <v>29.728292922673656</v>
      </c>
      <c r="H113" s="48">
        <f>+H75/H76</f>
        <v>24.672082249159104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0.55203710359795832</v>
      </c>
      <c r="F115" s="46">
        <f>+F65/F30</f>
        <v>0.5126236352852116</v>
      </c>
      <c r="G115" s="46">
        <f>+G65/G30</f>
        <v>0.55716957795615418</v>
      </c>
      <c r="H115" s="46">
        <f>+H65/H30</f>
        <v>0.5473536111178644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1.1705858556254565</v>
      </c>
      <c r="F116" s="47">
        <f>+F65/F28</f>
        <v>0.88650356447160517</v>
      </c>
      <c r="G116" s="47">
        <f>+G65/G28</f>
        <v>1.0574019763077216</v>
      </c>
      <c r="H116" s="47">
        <f>+H65/H28</f>
        <v>1.1769425149975348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7.9173530801089829</v>
      </c>
      <c r="F117" s="48">
        <f>+F65/F120</f>
        <v>5.3790942992878792</v>
      </c>
      <c r="G117" s="48">
        <f>+G65/G120</f>
        <v>5.8475549119212333</v>
      </c>
      <c r="H117" s="48">
        <f>+H65/H120</f>
        <v>2.9709697279536402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1.162009944976188</v>
      </c>
      <c r="F119" s="46">
        <f>+F23/F39</f>
        <v>1.3400910863052971</v>
      </c>
      <c r="G119" s="46">
        <f>+G23/G39</f>
        <v>1.2937557654305443</v>
      </c>
      <c r="H119" s="46">
        <f>+H23/H39</f>
        <v>1.5968756339453585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948408</v>
      </c>
      <c r="F120" s="42">
        <f>+F23-F39</f>
        <v>1014154</v>
      </c>
      <c r="G120" s="42">
        <f>+G23-G39</f>
        <v>1115195</v>
      </c>
      <c r="H120" s="42">
        <f>+H23-H39</f>
        <v>2106663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2020-10-28T08:31:27Z</dcterms:modified>
</cp:coreProperties>
</file>